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LOTE 7" sheetId="1" r:id="rId1"/>
    <sheet name="LOTE 1 (2)" sheetId="2" state="hidden" r:id="rId2"/>
    <sheet name="LOTE 1 (3)" sheetId="3" state="hidden"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1" l="1"/>
  <c r="H9" i="1" l="1"/>
  <c r="E13" i="1" l="1"/>
  <c r="D13" i="1" s="1"/>
  <c r="C13" i="1"/>
  <c r="C14" i="1" s="1"/>
  <c r="E14" i="3"/>
  <c r="D14" i="3"/>
  <c r="C14" i="3"/>
  <c r="C15" i="3" s="1"/>
  <c r="G12" i="3"/>
  <c r="J11" i="3"/>
  <c r="I11" i="3"/>
  <c r="J10" i="3"/>
  <c r="I10" i="3"/>
  <c r="J9" i="3"/>
  <c r="I9" i="3"/>
  <c r="E14" i="2" l="1"/>
  <c r="D14" i="2" s="1"/>
  <c r="C14" i="2"/>
  <c r="C15" i="2" s="1"/>
  <c r="G12" i="2"/>
  <c r="J11" i="2"/>
  <c r="I11" i="2"/>
  <c r="J10" i="2"/>
  <c r="I10" i="2"/>
  <c r="J9" i="2"/>
  <c r="I9" i="2"/>
</calcChain>
</file>

<file path=xl/sharedStrings.xml><?xml version="1.0" encoding="utf-8"?>
<sst xmlns="http://schemas.openxmlformats.org/spreadsheetml/2006/main" count="64" uniqueCount="33">
  <si>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</si>
  <si>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</si>
  <si>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Presupuesto anual máximo total (impuesto/s indirecto/s no incluido/s)</t>
  </si>
  <si>
    <t>VALOR A CUMPLIMENTAR EN LA APLICACIÓN</t>
  </si>
  <si>
    <t>KMS (A PARTIR DEL KM 10)</t>
  </si>
  <si>
    <t>PRECIO OFERTADO (€)</t>
  </si>
  <si>
    <t>PRESUPUESTO ANUAL OFERTADO</t>
  </si>
  <si>
    <t>Importe anual ofertado total (impuesto/s indirecto/s no incluido/s)</t>
  </si>
  <si>
    <t>Importe ofertado total por la duración inicial (24 meses) (impuesto/s indirecto/s no incluido/s)</t>
  </si>
  <si>
    <t>PRECIO FIJO (HASTA 10 KMS)</t>
  </si>
  <si>
    <r>
      <t xml:space="preserve">OFERTA ECONÓMICA: </t>
    </r>
    <r>
      <rPr>
        <b/>
        <u/>
        <sz val="28"/>
        <color theme="0"/>
        <rFont val="Calibri"/>
        <family val="2"/>
        <scheme val="minor"/>
      </rPr>
      <t>LOTE 1</t>
    </r>
  </si>
  <si>
    <t>HORAS DE ESPERA</t>
  </si>
  <si>
    <t>Nº TRAYECTOS ANUALES ESTIMADOS</t>
  </si>
  <si>
    <t>Nº KMS ANUALES ESTIMADOS</t>
  </si>
  <si>
    <t xml:space="preserve"> PRECIO UNITARIO MÁXIMO ESTABLECIDO, en euros, Impuesto/s  no incluido/s</t>
  </si>
  <si>
    <t>CANTABRIA</t>
  </si>
  <si>
    <t>Nº LICT/99/029/2020/0050</t>
  </si>
  <si>
    <t>PRECIO UNITARIO MÍNIMO ESTABLECIDO</t>
  </si>
  <si>
    <t>PRECIO OFERTADO, en euros, Impuesto/s no incluido/s</t>
  </si>
  <si>
    <t>PRESUPUESTO ANUAL OFERTADO, en euros, Impuesto/s no incluido/s</t>
  </si>
  <si>
    <t>VALIDACIÓN OFERTA</t>
  </si>
  <si>
    <r>
      <t xml:space="preserve">AMBULANCIA INDIVIDUAL NO ASISTENCIAL </t>
    </r>
    <r>
      <rPr>
        <b/>
        <sz val="11"/>
        <color theme="1"/>
        <rFont val="Calibri"/>
        <family val="2"/>
        <scheme val="minor"/>
      </rPr>
      <t xml:space="preserve">(CLASE A1) </t>
    </r>
  </si>
  <si>
    <t>PROGRAMADO/NO PROGRAMADO</t>
  </si>
  <si>
    <t>-</t>
  </si>
  <si>
    <t>Nº LICT/99/029/2022/0021</t>
  </si>
  <si>
    <r>
      <rPr>
        <b/>
        <sz val="12"/>
        <color theme="1"/>
        <rFont val="Calibri"/>
        <family val="2"/>
        <scheme val="minor"/>
      </rPr>
      <t>OTROS MEDIOS</t>
    </r>
    <r>
      <rPr>
        <sz val="12"/>
        <color theme="1"/>
        <rFont val="Calibri"/>
        <family val="2"/>
        <scheme val="minor"/>
      </rPr>
      <t xml:space="preserve"> (TAXI, VTC, TRANSPORTE DISCRECIONAL)</t>
    </r>
  </si>
  <si>
    <t>NO APLICA</t>
  </si>
  <si>
    <t>NO PROGRAMADO</t>
  </si>
  <si>
    <r>
      <t xml:space="preserve">OFERTA ECONÓMICA: </t>
    </r>
    <r>
      <rPr>
        <b/>
        <u/>
        <sz val="28"/>
        <color theme="0"/>
        <rFont val="Calibri"/>
        <family val="2"/>
        <scheme val="minor"/>
      </rPr>
      <t>LOTE 7</t>
    </r>
  </si>
  <si>
    <t>Importe ofertado total por la duración inicial (15 meses) (impuesto/s indirecto/s no incluido/s)</t>
  </si>
  <si>
    <t>Contratación del servicio de transporte de pacientes en otros medios de los centros asistenciales de FREMAP, Mutua Colaboradora con la Seguridad Social Nº61, en las comarcas de Bajo Martín, Andorra Sierra de Arcos, Maestrazgo, Bajo Aragón y Matarraña (Teruel).</t>
  </si>
  <si>
    <t>PRECIO ACTIVACIÓN DEL SERVICIO</t>
  </si>
  <si>
    <t>KILÓMETROS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</si>
</sst>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6"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u/>
      <sz val="28"/>
      <color theme="0"/>
      <name val="Calibri"/>
      <family val="2"/>
      <scheme val="minor"/>
    </font>
    <font>
      <b/>
      <sz val="26"/>
      <color theme="0"/>
      <name val="Calibri"/>
      <family val="2"/>
      <scheme val="minor"/>
    </font>
    <font>
      <sz val="12"/>
      <color theme="1"/>
      <name val="Calibri"/>
      <family val="2"/>
      <scheme val="minor"/>
    </font>
    <font>
      <b/>
      <sz val="11"/>
      <name val="Calibri"/>
      <family val="2"/>
      <scheme val="minor"/>
    </font>
    <font>
      <sz val="10"/>
      <color theme="1"/>
      <name val="Calibri"/>
      <family val="2"/>
      <scheme val="minor"/>
    </font>
    <font>
      <sz val="24"/>
      <color theme="0"/>
      <name val="Calibri"/>
      <family val="2"/>
      <scheme val="minor"/>
    </font>
    <font>
      <b/>
      <sz val="24"/>
      <color theme="0"/>
      <name val="Calibri"/>
      <family val="2"/>
      <scheme val="minor"/>
    </font>
    <font>
      <sz val="11"/>
      <name val="Calibri"/>
      <family val="2"/>
      <scheme val="minor"/>
    </font>
    <font>
      <b/>
      <sz val="12"/>
      <name val="Calibri"/>
      <family val="2"/>
      <scheme val="minor"/>
    </font>
    <font>
      <b/>
      <sz val="12"/>
      <color theme="1"/>
      <name val="Calibri"/>
      <family val="2"/>
      <scheme val="minor"/>
    </font>
    <font>
      <sz val="12"/>
      <color theme="0"/>
      <name val="Calibri"/>
      <family val="2"/>
      <scheme val="minor"/>
    </font>
    <font>
      <b/>
      <sz val="11"/>
      <color rgb="FFFF0000"/>
      <name val="Calibri"/>
      <family val="2"/>
      <scheme val="minor"/>
    </font>
  </fonts>
  <fills count="17">
    <fill>
      <patternFill patternType="none"/>
    </fill>
    <fill>
      <patternFill patternType="gray125"/>
    </fill>
    <fill>
      <patternFill patternType="solid">
        <fgColor theme="5"/>
      </patternFill>
    </fill>
    <fill>
      <patternFill patternType="solid">
        <fgColor rgb="FFA50021"/>
        <bgColor indexed="64"/>
      </patternFill>
    </fill>
    <fill>
      <patternFill patternType="solid">
        <fgColor rgb="FFFF9797"/>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7C8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CCC"/>
        <bgColor indexed="64"/>
      </patternFill>
    </fill>
    <fill>
      <patternFill patternType="solid">
        <fgColor theme="7" tint="0.39997558519241921"/>
        <bgColor indexed="64"/>
      </patternFill>
    </fill>
    <fill>
      <patternFill patternType="solid">
        <fgColor rgb="FF00B0F0"/>
        <bgColor indexed="64"/>
      </patternFill>
    </fill>
    <fill>
      <patternFill patternType="solid">
        <fgColor theme="7"/>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2" fillId="2" borderId="0" applyNumberFormat="0" applyBorder="0" applyAlignment="0" applyProtection="0"/>
  </cellStyleXfs>
  <cellXfs count="93">
    <xf numFmtId="0" fontId="0" fillId="0" borderId="0" xfId="0"/>
    <xf numFmtId="4" fontId="0" fillId="0" borderId="0" xfId="0" applyNumberFormat="1"/>
    <xf numFmtId="0" fontId="0" fillId="0" borderId="0" xfId="0" applyAlignment="1">
      <alignment wrapText="1"/>
    </xf>
    <xf numFmtId="0" fontId="0" fillId="0" borderId="0" xfId="0"/>
    <xf numFmtId="0" fontId="0" fillId="0" borderId="0" xfId="0"/>
    <xf numFmtId="4" fontId="2" fillId="0" borderId="2" xfId="1" applyNumberFormat="1" applyFill="1" applyBorder="1" applyAlignment="1" applyProtection="1">
      <alignment horizontal="center" vertical="center"/>
    </xf>
    <xf numFmtId="4" fontId="0" fillId="0" borderId="2" xfId="0" applyNumberFormat="1" applyFill="1" applyBorder="1" applyProtection="1"/>
    <xf numFmtId="4" fontId="0" fillId="0" borderId="2" xfId="0" applyNumberFormat="1" applyBorder="1" applyProtection="1"/>
    <xf numFmtId="4" fontId="7" fillId="7" borderId="1" xfId="0" applyNumberFormat="1" applyFont="1" applyFill="1" applyBorder="1" applyAlignment="1" applyProtection="1">
      <alignment horizontal="center" vertical="center" wrapText="1"/>
    </xf>
    <xf numFmtId="4" fontId="7" fillId="4" borderId="1" xfId="0" applyNumberFormat="1" applyFont="1" applyFill="1" applyBorder="1" applyAlignment="1" applyProtection="1">
      <alignment horizontal="center" vertical="center" wrapText="1"/>
    </xf>
    <xf numFmtId="4" fontId="0" fillId="0" borderId="0" xfId="0" applyNumberFormat="1" applyFill="1" applyBorder="1" applyAlignment="1">
      <alignment horizontal="center" vertical="center"/>
    </xf>
    <xf numFmtId="4" fontId="7" fillId="11" borderId="1" xfId="0"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4" fontId="0" fillId="0" borderId="0" xfId="0" applyNumberFormat="1"/>
    <xf numFmtId="0" fontId="0" fillId="9" borderId="0" xfId="0" applyFill="1"/>
    <xf numFmtId="4" fontId="0" fillId="0" borderId="1" xfId="0" applyNumberFormat="1" applyFill="1" applyBorder="1" applyAlignment="1">
      <alignment horizontal="center" vertical="center"/>
    </xf>
    <xf numFmtId="0" fontId="0" fillId="0" borderId="0" xfId="0" applyFill="1" applyBorder="1" applyAlignment="1">
      <alignment horizontal="center" vertical="center" wrapText="1"/>
    </xf>
    <xf numFmtId="4" fontId="8" fillId="0" borderId="0" xfId="0" applyNumberFormat="1" applyFont="1" applyFill="1" applyBorder="1" applyAlignment="1">
      <alignment horizontal="center" vertical="center" wrapText="1"/>
    </xf>
    <xf numFmtId="164" fontId="0" fillId="0" borderId="0" xfId="0" applyNumberFormat="1" applyFill="1" applyBorder="1" applyAlignment="1">
      <alignment horizontal="center"/>
    </xf>
    <xf numFmtId="0" fontId="0" fillId="0" borderId="0" xfId="0" applyFill="1" applyBorder="1"/>
    <xf numFmtId="164" fontId="0" fillId="0" borderId="1" xfId="0" applyNumberFormat="1" applyBorder="1" applyAlignment="1">
      <alignment horizontal="center" vertical="center"/>
    </xf>
    <xf numFmtId="0" fontId="0" fillId="0" borderId="0" xfId="0" applyAlignment="1">
      <alignment wrapText="1"/>
    </xf>
    <xf numFmtId="4" fontId="7" fillId="1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 fontId="7" fillId="0" borderId="1" xfId="0" applyNumberFormat="1" applyFont="1" applyFill="1" applyBorder="1" applyAlignment="1" applyProtection="1">
      <alignment horizontal="center" vertical="center" wrapText="1"/>
    </xf>
    <xf numFmtId="4" fontId="7" fillId="0" borderId="0" xfId="0" applyNumberFormat="1" applyFont="1" applyFill="1" applyBorder="1" applyAlignment="1" applyProtection="1">
      <alignment horizontal="center" vertical="center" wrapText="1"/>
    </xf>
    <xf numFmtId="0" fontId="0" fillId="0" borderId="0" xfId="0" applyFill="1" applyAlignment="1">
      <alignment wrapText="1"/>
    </xf>
    <xf numFmtId="0" fontId="1" fillId="6"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6" fillId="15" borderId="1" xfId="0" applyFont="1" applyFill="1" applyBorder="1" applyAlignment="1">
      <alignment horizontal="center" vertical="center" wrapText="1"/>
    </xf>
    <xf numFmtId="0" fontId="9" fillId="0" borderId="0" xfId="0" applyFont="1" applyAlignment="1">
      <alignment horizontal="center" vertical="center"/>
    </xf>
    <xf numFmtId="164" fontId="2" fillId="0" borderId="0" xfId="0" applyNumberFormat="1" applyFont="1" applyFill="1" applyBorder="1" applyAlignment="1">
      <alignment horizontal="center"/>
    </xf>
    <xf numFmtId="0" fontId="11" fillId="0" borderId="0" xfId="0" applyFont="1"/>
    <xf numFmtId="4" fontId="11" fillId="0" borderId="0" xfId="0" applyNumberFormat="1" applyFont="1"/>
    <xf numFmtId="0" fontId="7" fillId="5" borderId="1" xfId="0" applyFont="1" applyFill="1" applyBorder="1" applyAlignment="1">
      <alignment horizontal="center" vertical="center" wrapText="1"/>
    </xf>
    <xf numFmtId="4" fontId="0" fillId="16" borderId="1" xfId="0" applyNumberFormat="1" applyFill="1" applyBorder="1" applyAlignment="1" applyProtection="1">
      <alignment horizontal="center" vertical="center"/>
      <protection locked="0"/>
    </xf>
    <xf numFmtId="164" fontId="1" fillId="13" borderId="1" xfId="0" applyNumberFormat="1" applyFont="1" applyFill="1" applyBorder="1" applyAlignment="1">
      <alignment horizontal="center" vertical="center" wrapText="1"/>
    </xf>
    <xf numFmtId="0" fontId="0" fillId="12" borderId="1"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0" borderId="1" xfId="0" applyNumberFormat="1" applyFill="1" applyBorder="1" applyAlignment="1" applyProtection="1">
      <alignment horizontal="center" vertical="center"/>
    </xf>
    <xf numFmtId="164" fontId="6" fillId="7" borderId="1" xfId="0" applyNumberFormat="1" applyFont="1" applyFill="1" applyBorder="1" applyAlignment="1">
      <alignment horizontal="center" vertical="center"/>
    </xf>
    <xf numFmtId="0" fontId="6" fillId="0" borderId="0" xfId="0" applyFont="1"/>
    <xf numFmtId="164" fontId="6" fillId="14" borderId="1" xfId="0" applyNumberFormat="1" applyFont="1" applyFill="1" applyBorder="1" applyAlignment="1" applyProtection="1">
      <alignment horizontal="center" vertical="center"/>
      <protection locked="0"/>
    </xf>
    <xf numFmtId="164" fontId="6" fillId="13" borderId="1" xfId="0" applyNumberFormat="1" applyFont="1" applyFill="1" applyBorder="1" applyAlignment="1">
      <alignment horizontal="center" vertical="center"/>
    </xf>
    <xf numFmtId="0" fontId="6" fillId="9" borderId="0" xfId="0" applyFont="1" applyFill="1"/>
    <xf numFmtId="4" fontId="12" fillId="7" borderId="1" xfId="0" applyNumberFormat="1" applyFont="1" applyFill="1" applyBorder="1" applyAlignment="1" applyProtection="1">
      <alignment horizontal="center" vertical="center" wrapText="1"/>
    </xf>
    <xf numFmtId="164" fontId="6" fillId="0" borderId="1" xfId="0" applyNumberFormat="1" applyFont="1" applyBorder="1" applyAlignment="1">
      <alignment horizontal="center" vertical="center"/>
    </xf>
    <xf numFmtId="164" fontId="6" fillId="12" borderId="1" xfId="0" applyNumberFormat="1" applyFont="1" applyFill="1" applyBorder="1" applyAlignment="1">
      <alignment horizontal="center" vertical="center"/>
    </xf>
    <xf numFmtId="0" fontId="13" fillId="6"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4" fontId="12" fillId="1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4" fontId="6" fillId="0" borderId="1" xfId="0" applyNumberFormat="1" applyFont="1" applyFill="1" applyBorder="1" applyAlignment="1">
      <alignment horizontal="center" vertical="center"/>
    </xf>
    <xf numFmtId="4" fontId="12" fillId="0" borderId="1" xfId="0" applyNumberFormat="1" applyFont="1" applyFill="1" applyBorder="1" applyAlignment="1" applyProtection="1">
      <alignment horizontal="center" vertical="center" wrapText="1"/>
    </xf>
    <xf numFmtId="4" fontId="12" fillId="0" borderId="0" xfId="0" applyNumberFormat="1" applyFont="1" applyFill="1" applyBorder="1" applyAlignment="1" applyProtection="1">
      <alignment horizontal="center" vertical="center" wrapText="1"/>
    </xf>
    <xf numFmtId="4"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wrapText="1"/>
    </xf>
    <xf numFmtId="4" fontId="6" fillId="0" borderId="0" xfId="0" applyNumberFormat="1" applyFont="1"/>
    <xf numFmtId="4" fontId="12" fillId="4" borderId="1" xfId="0" applyNumberFormat="1" applyFont="1" applyFill="1" applyBorder="1" applyAlignment="1" applyProtection="1">
      <alignment horizontal="center" vertical="center" wrapText="1"/>
    </xf>
    <xf numFmtId="0" fontId="14" fillId="0" borderId="0" xfId="0" applyFont="1" applyAlignment="1">
      <alignment horizontal="center" vertical="center"/>
    </xf>
    <xf numFmtId="4" fontId="12" fillId="11" borderId="1" xfId="0" applyNumberFormat="1" applyFont="1" applyFill="1" applyBorder="1" applyAlignment="1" applyProtection="1">
      <alignment horizontal="center" vertical="center" wrapText="1"/>
    </xf>
    <xf numFmtId="0" fontId="6" fillId="8"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xf>
    <xf numFmtId="0" fontId="15" fillId="0" borderId="0" xfId="0" applyFont="1" applyBorder="1" applyAlignment="1">
      <alignment horizontal="center"/>
    </xf>
    <xf numFmtId="4" fontId="0" fillId="0" borderId="0" xfId="0" applyNumberFormat="1" applyBorder="1" applyAlignment="1">
      <alignment horizontal="center" vertical="center"/>
    </xf>
    <xf numFmtId="4" fontId="2" fillId="0" borderId="2" xfId="1" applyNumberFormat="1" applyFill="1" applyBorder="1" applyAlignment="1" applyProtection="1">
      <alignment horizontal="center" vertical="center" wrapText="1"/>
    </xf>
    <xf numFmtId="4" fontId="0" fillId="0" borderId="2" xfId="0" applyNumberFormat="1" applyFill="1" applyBorder="1" applyAlignment="1" applyProtection="1">
      <alignment wrapText="1"/>
    </xf>
    <xf numFmtId="4" fontId="0" fillId="0" borderId="2" xfId="0" applyNumberFormat="1" applyBorder="1" applyAlignment="1" applyProtection="1">
      <alignment wrapText="1"/>
    </xf>
    <xf numFmtId="0" fontId="6" fillId="0" borderId="0" xfId="0" applyFont="1" applyBorder="1" applyAlignment="1" applyProtection="1">
      <alignment vertical="center" wrapText="1"/>
      <protection locked="0"/>
    </xf>
    <xf numFmtId="3" fontId="11" fillId="0" borderId="4" xfId="0" applyNumberFormat="1" applyFont="1" applyFill="1" applyBorder="1" applyAlignment="1" applyProtection="1">
      <alignment horizontal="center" vertical="center" wrapText="1"/>
    </xf>
    <xf numFmtId="3" fontId="11" fillId="0" borderId="5" xfId="0" applyNumberFormat="1" applyFont="1" applyFill="1" applyBorder="1" applyAlignment="1" applyProtection="1">
      <alignment horizontal="center" vertical="center" wrapText="1"/>
    </xf>
    <xf numFmtId="0" fontId="12" fillId="5" borderId="4" xfId="0" applyFont="1" applyFill="1" applyBorder="1" applyAlignment="1">
      <alignment horizontal="center" vertical="center"/>
    </xf>
    <xf numFmtId="0" fontId="12" fillId="5" borderId="5" xfId="0" applyFont="1" applyFill="1" applyBorder="1" applyAlignment="1">
      <alignment horizontal="center" vertical="center"/>
    </xf>
    <xf numFmtId="0" fontId="12" fillId="5" borderId="3" xfId="0" applyFont="1" applyFill="1" applyBorder="1" applyAlignment="1">
      <alignment horizontal="center" vertical="center"/>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Border="1" applyAlignment="1" applyProtection="1">
      <alignment horizontal="center" vertical="center" wrapText="1"/>
      <protection locked="0"/>
    </xf>
    <xf numFmtId="4" fontId="5" fillId="3" borderId="0" xfId="1" applyNumberFormat="1" applyFont="1" applyFill="1" applyBorder="1" applyAlignment="1" applyProtection="1">
      <alignment horizontal="center" vertical="center" wrapText="1"/>
    </xf>
    <xf numFmtId="4" fontId="10"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3" fontId="6" fillId="0" borderId="1" xfId="0" applyNumberFormat="1" applyFont="1" applyFill="1" applyBorder="1" applyAlignment="1">
      <alignment horizontal="center" vertical="center"/>
    </xf>
    <xf numFmtId="0" fontId="0" fillId="0" borderId="1" xfId="0" applyBorder="1" applyAlignment="1">
      <alignment horizontal="center" vertical="center" wrapText="1"/>
    </xf>
    <xf numFmtId="3" fontId="11" fillId="0" borderId="1" xfId="0" applyNumberFormat="1" applyFont="1" applyFill="1" applyBorder="1" applyAlignment="1" applyProtection="1">
      <alignment horizontal="center" vertical="center" wrapText="1"/>
    </xf>
    <xf numFmtId="4" fontId="10" fillId="3" borderId="0" xfId="1" applyNumberFormat="1" applyFont="1" applyFill="1" applyBorder="1" applyAlignment="1" applyProtection="1">
      <alignment horizontal="center" vertical="center"/>
    </xf>
    <xf numFmtId="4" fontId="5" fillId="3" borderId="0" xfId="1" applyNumberFormat="1" applyFont="1" applyFill="1" applyBorder="1" applyAlignment="1" applyProtection="1">
      <alignment horizontal="center" vertical="center"/>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3" xfId="0" applyFont="1" applyFill="1" applyBorder="1" applyAlignment="1">
      <alignment horizontal="center" vertical="center"/>
    </xf>
    <xf numFmtId="0" fontId="0" fillId="0" borderId="1" xfId="0" applyFill="1" applyBorder="1" applyAlignment="1">
      <alignment horizontal="center" vertical="center" wrapText="1"/>
    </xf>
  </cellXfs>
  <cellStyles count="2">
    <cellStyle name="Énfasis2" xfId="1" builtinId="33"/>
    <cellStyle name="Normal" xfId="0" builtinId="0"/>
  </cellStyles>
  <dxfs count="0"/>
  <tableStyles count="0" defaultTableStyle="TableStyleMedium2" defaultPivotStyle="PivotStyleLight16"/>
  <colors>
    <mruColors>
      <color rgb="FFFFCCCC"/>
      <color rgb="FFFF7C80"/>
      <color rgb="FFFF9999"/>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636813</xdr:colOff>
      <xdr:row>0</xdr:row>
      <xdr:rowOff>0</xdr:rowOff>
    </xdr:from>
    <xdr:to>
      <xdr:col>7</xdr:col>
      <xdr:colOff>1317171</xdr:colOff>
      <xdr:row>0</xdr:row>
      <xdr:rowOff>458079</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5735299" y="0"/>
          <a:ext cx="680358" cy="458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tabSelected="1" zoomScale="70" zoomScaleNormal="70" workbookViewId="0">
      <selection activeCell="E11" sqref="E11"/>
    </sheetView>
  </sheetViews>
  <sheetFormatPr baseColWidth="10" defaultColWidth="9.109375" defaultRowHeight="14.4" x14ac:dyDescent="0.3"/>
  <cols>
    <col min="1" max="1" width="36.109375" customWidth="1"/>
    <col min="2" max="2" width="23.33203125" style="2" customWidth="1"/>
    <col min="3" max="3" width="41.44140625" style="21" customWidth="1"/>
    <col min="4" max="4" width="31.6640625" customWidth="1"/>
    <col min="5" max="5" width="25.33203125" customWidth="1"/>
    <col min="6" max="6" width="28.109375" customWidth="1"/>
    <col min="7" max="7" width="25.6640625" style="3" customWidth="1"/>
    <col min="8" max="8" width="22" customWidth="1"/>
    <col min="9" max="9" width="26.33203125" style="1" customWidth="1"/>
    <col min="10" max="11" width="9.109375" customWidth="1"/>
  </cols>
  <sheetData>
    <row r="1" spans="1:11" ht="36.6" x14ac:dyDescent="0.3">
      <c r="A1" s="83" t="s">
        <v>28</v>
      </c>
      <c r="B1" s="83"/>
      <c r="C1" s="83"/>
      <c r="D1" s="83"/>
      <c r="E1" s="83"/>
      <c r="F1" s="83"/>
      <c r="G1" s="83"/>
      <c r="H1" s="83"/>
      <c r="I1" s="68"/>
      <c r="J1" s="4"/>
    </row>
    <row r="2" spans="1:11" ht="86.4" customHeight="1" x14ac:dyDescent="0.3">
      <c r="A2" s="82" t="s">
        <v>30</v>
      </c>
      <c r="B2" s="82"/>
      <c r="C2" s="82"/>
      <c r="D2" s="82"/>
      <c r="E2" s="82"/>
      <c r="F2" s="82"/>
      <c r="G2" s="82"/>
      <c r="H2" s="82"/>
      <c r="I2" s="68"/>
      <c r="J2" s="4"/>
    </row>
    <row r="3" spans="1:11" ht="33.6" customHeight="1" x14ac:dyDescent="0.3">
      <c r="A3" s="81" t="s">
        <v>24</v>
      </c>
      <c r="B3" s="81"/>
      <c r="C3" s="81"/>
      <c r="D3" s="81"/>
      <c r="E3" s="81"/>
      <c r="F3" s="81"/>
      <c r="G3" s="81"/>
      <c r="H3" s="81"/>
      <c r="I3" s="68"/>
      <c r="J3" s="4"/>
    </row>
    <row r="4" spans="1:11" x14ac:dyDescent="0.3">
      <c r="A4" s="21"/>
      <c r="B4" s="21"/>
      <c r="D4" s="65"/>
      <c r="E4" s="65"/>
      <c r="F4" s="66"/>
      <c r="G4" s="66"/>
      <c r="H4" s="66"/>
      <c r="I4" s="67"/>
      <c r="J4" s="4"/>
    </row>
    <row r="5" spans="1:11" ht="84.75" customHeight="1" x14ac:dyDescent="0.3">
      <c r="A5" s="80" t="s">
        <v>0</v>
      </c>
      <c r="B5" s="80"/>
      <c r="C5" s="80"/>
      <c r="D5" s="80"/>
      <c r="E5" s="80"/>
      <c r="F5" s="80"/>
      <c r="G5" s="80"/>
      <c r="H5" s="80"/>
      <c r="I5" s="68"/>
      <c r="J5" s="4"/>
    </row>
    <row r="7" spans="1:11" s="41" customFormat="1" ht="90" customHeight="1" x14ac:dyDescent="0.3">
      <c r="A7" s="71" t="s">
        <v>1</v>
      </c>
      <c r="B7" s="72"/>
      <c r="C7" s="73"/>
      <c r="D7" s="49" t="s">
        <v>12</v>
      </c>
      <c r="E7" s="49" t="s">
        <v>13</v>
      </c>
      <c r="F7" s="49" t="s">
        <v>14</v>
      </c>
      <c r="G7" s="48" t="s">
        <v>5</v>
      </c>
      <c r="H7" s="50" t="s">
        <v>6</v>
      </c>
    </row>
    <row r="8" spans="1:11" s="41" customFormat="1" ht="43.8" customHeight="1" x14ac:dyDescent="0.3">
      <c r="A8" s="77" t="s">
        <v>25</v>
      </c>
      <c r="B8" s="74" t="s">
        <v>27</v>
      </c>
      <c r="C8" s="51" t="s">
        <v>31</v>
      </c>
      <c r="D8" s="84" t="s">
        <v>26</v>
      </c>
      <c r="E8" s="84"/>
      <c r="F8" s="84"/>
      <c r="G8" s="84"/>
      <c r="H8" s="84"/>
    </row>
    <row r="9" spans="1:11" s="41" customFormat="1" ht="40.200000000000003" customHeight="1" x14ac:dyDescent="0.3">
      <c r="A9" s="78"/>
      <c r="B9" s="75"/>
      <c r="C9" s="53" t="s">
        <v>32</v>
      </c>
      <c r="D9" s="52"/>
      <c r="E9" s="62">
        <v>9000</v>
      </c>
      <c r="F9" s="40">
        <v>0.57999999999999996</v>
      </c>
      <c r="G9" s="42"/>
      <c r="H9" s="43" t="str">
        <f>+IF(G9&lt;=0,"Precio no válido",IF(G9&gt;F9,"Precio no válido",ROUND(E9*G9,2)))</f>
        <v>Precio no válido</v>
      </c>
    </row>
    <row r="10" spans="1:11" s="41" customFormat="1" ht="27.6" customHeight="1" x14ac:dyDescent="0.3">
      <c r="A10" s="79"/>
      <c r="B10" s="76"/>
      <c r="C10" s="53" t="s">
        <v>11</v>
      </c>
      <c r="D10" s="69">
        <v>40</v>
      </c>
      <c r="E10" s="70"/>
      <c r="F10" s="40">
        <v>15</v>
      </c>
      <c r="G10" s="42"/>
      <c r="H10" s="43" t="str">
        <f>+IF(G10&lt;=0,"Precio no válido",IF(G10&gt;F10,"Precio no válido",ROUND(D10*G10,2)))</f>
        <v>Precio no válido</v>
      </c>
      <c r="I10"/>
    </row>
    <row r="11" spans="1:11" s="44" customFormat="1" ht="15.6" x14ac:dyDescent="0.3">
      <c r="A11" s="56"/>
      <c r="B11" s="54"/>
      <c r="C11" s="54"/>
      <c r="D11" s="54"/>
      <c r="E11" s="63"/>
      <c r="F11" s="64"/>
      <c r="G11" s="41"/>
      <c r="H11" s="55"/>
      <c r="I11" s="55"/>
      <c r="J11" s="41"/>
    </row>
    <row r="12" spans="1:11" s="41" customFormat="1" ht="77.25" customHeight="1" x14ac:dyDescent="0.3">
      <c r="B12" s="45" t="s">
        <v>2</v>
      </c>
      <c r="C12" s="46">
        <v>5820</v>
      </c>
      <c r="E12" s="55"/>
      <c r="F12" s="55"/>
      <c r="G12" s="55"/>
      <c r="H12" s="57"/>
      <c r="K12" s="44"/>
    </row>
    <row r="13" spans="1:11" s="41" customFormat="1" ht="81.75" customHeight="1" x14ac:dyDescent="0.3">
      <c r="B13" s="58" t="s">
        <v>7</v>
      </c>
      <c r="C13" s="46" t="str">
        <f>+IF(COUNTIF(H9:H10,"Precio no válido"),"Precio no válido",IF(SUM(H9:H10)&lt;=0,"Precio no válido",SUM(H9:H10)))</f>
        <v>Precio no válido</v>
      </c>
      <c r="D13" s="29" t="str">
        <f>+IF(E13=2,"Todas las casillas contienen un valor.","Oferta incompleta. Existen casillas sin valor introducido.")</f>
        <v>Oferta incompleta. Existen casillas sin valor introducido.</v>
      </c>
      <c r="E13" s="59">
        <f>COUNT(H9:H10)</f>
        <v>0</v>
      </c>
      <c r="F13" s="59"/>
      <c r="H13" s="57"/>
    </row>
    <row r="14" spans="1:11" s="41" customFormat="1" ht="105.75" customHeight="1" x14ac:dyDescent="0.3">
      <c r="B14" s="60" t="s">
        <v>29</v>
      </c>
      <c r="C14" s="47" t="e">
        <f>C13*1.25</f>
        <v>#VALUE!</v>
      </c>
      <c r="D14" s="61" t="s">
        <v>3</v>
      </c>
      <c r="H14" s="57"/>
    </row>
  </sheetData>
  <sheetProtection password="ED91" sheet="1" objects="1" scenarios="1"/>
  <mergeCells count="9">
    <mergeCell ref="A3:H3"/>
    <mergeCell ref="A2:H2"/>
    <mergeCell ref="A1:H1"/>
    <mergeCell ref="D8:H8"/>
    <mergeCell ref="D10:E10"/>
    <mergeCell ref="A7:C7"/>
    <mergeCell ref="B8:B10"/>
    <mergeCell ref="A8:A10"/>
    <mergeCell ref="A5:H5"/>
  </mergeCells>
  <dataValidations count="2">
    <dataValidation type="custom" allowBlank="1" showInputMessage="1" showErrorMessage="1" errorTitle="NÚMERO DE DECIMALES INCORRECTO" error="Se deben incluir como máximo dos decimales" sqref="G9">
      <formula1>G9*100=INT(G9*100)</formula1>
    </dataValidation>
    <dataValidation type="custom" allowBlank="1" showInputMessage="1" showErrorMessage="1" errorTitle="NUMERO DE DECIMALES INCORRECTO" error="Se deben incluir como máximo dos decimales" sqref="G10">
      <formula1>G10*100=INT(G10*100)</formula1>
    </dataValidation>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opLeftCell="E1" zoomScale="70" zoomScaleNormal="70" workbookViewId="0">
      <selection activeCell="J9" sqref="J9"/>
    </sheetView>
  </sheetViews>
  <sheetFormatPr baseColWidth="10" defaultColWidth="9.109375" defaultRowHeight="14.4" x14ac:dyDescent="0.3"/>
  <cols>
    <col min="1" max="1" width="29.44140625" style="4" customWidth="1"/>
    <col min="2" max="2" width="22.33203125" style="21" customWidth="1"/>
    <col min="3" max="3" width="36.33203125" style="4" customWidth="1"/>
    <col min="4" max="4" width="25.33203125" style="4" customWidth="1"/>
    <col min="5" max="5" width="28.109375" style="4" customWidth="1"/>
    <col min="6" max="6" width="26.88671875" style="4" customWidth="1"/>
    <col min="7" max="7" width="26.33203125" style="13" customWidth="1"/>
    <col min="8" max="8" width="22.33203125" style="4" customWidth="1"/>
    <col min="9" max="9" width="23.5546875" style="4" customWidth="1"/>
    <col min="10" max="10" width="24.109375" style="4" customWidth="1"/>
    <col min="11" max="16384" width="9.109375" style="4"/>
  </cols>
  <sheetData>
    <row r="1" spans="1:12" ht="36.6" x14ac:dyDescent="0.3">
      <c r="A1" s="83" t="s">
        <v>10</v>
      </c>
      <c r="B1" s="83"/>
      <c r="C1" s="83"/>
      <c r="D1" s="83"/>
      <c r="E1" s="83"/>
      <c r="F1" s="83"/>
      <c r="G1" s="83"/>
    </row>
    <row r="2" spans="1:12" ht="36" customHeight="1" x14ac:dyDescent="0.3">
      <c r="A2" s="87" t="s">
        <v>15</v>
      </c>
      <c r="B2" s="87"/>
      <c r="C2" s="87"/>
      <c r="D2" s="87"/>
      <c r="E2" s="87"/>
      <c r="F2" s="87"/>
      <c r="G2" s="12"/>
    </row>
    <row r="3" spans="1:12" ht="33.6" x14ac:dyDescent="0.3">
      <c r="A3" s="88" t="s">
        <v>16</v>
      </c>
      <c r="B3" s="88"/>
      <c r="C3" s="88"/>
      <c r="D3" s="88"/>
      <c r="E3" s="88"/>
      <c r="F3" s="88"/>
      <c r="G3" s="88"/>
    </row>
    <row r="4" spans="1:12" x14ac:dyDescent="0.3">
      <c r="C4" s="5"/>
      <c r="D4" s="5"/>
      <c r="E4" s="6"/>
      <c r="F4" s="6"/>
      <c r="G4" s="7"/>
    </row>
    <row r="5" spans="1:12" ht="96.75" customHeight="1" x14ac:dyDescent="0.3">
      <c r="A5" s="80" t="s">
        <v>0</v>
      </c>
      <c r="B5" s="80"/>
      <c r="C5" s="80"/>
      <c r="D5" s="80"/>
      <c r="E5" s="80"/>
      <c r="F5" s="80"/>
      <c r="G5" s="80"/>
    </row>
    <row r="7" spans="1:12" ht="75" customHeight="1" x14ac:dyDescent="0.3">
      <c r="A7" s="89" t="s">
        <v>1</v>
      </c>
      <c r="B7" s="90"/>
      <c r="C7" s="91"/>
      <c r="D7" s="34" t="s">
        <v>12</v>
      </c>
      <c r="E7" s="34" t="s">
        <v>13</v>
      </c>
      <c r="F7" s="34" t="s">
        <v>14</v>
      </c>
      <c r="G7" s="34" t="s">
        <v>17</v>
      </c>
      <c r="H7" s="27" t="s">
        <v>18</v>
      </c>
      <c r="I7" s="27" t="s">
        <v>19</v>
      </c>
      <c r="J7" s="22" t="s">
        <v>20</v>
      </c>
    </row>
    <row r="8" spans="1:12" ht="15" customHeight="1" x14ac:dyDescent="0.3">
      <c r="B8" s="26"/>
      <c r="C8" s="21"/>
      <c r="G8" s="4"/>
    </row>
    <row r="9" spans="1:12" ht="28.8" x14ac:dyDescent="0.3">
      <c r="A9" s="85" t="s">
        <v>21</v>
      </c>
      <c r="B9" s="92" t="s">
        <v>22</v>
      </c>
      <c r="C9" s="23" t="s">
        <v>9</v>
      </c>
      <c r="D9" s="15">
        <v>240</v>
      </c>
      <c r="E9" s="15">
        <v>600</v>
      </c>
      <c r="F9" s="38">
        <v>41</v>
      </c>
      <c r="G9" s="38">
        <v>36</v>
      </c>
      <c r="H9" s="35"/>
      <c r="I9" s="39">
        <f>D9*H9</f>
        <v>0</v>
      </c>
      <c r="J9" s="36" t="str">
        <f>IF(H9&lt;G9,"Precio por debajo del mínimo establecido",IF(H9&gt;F9,"Error precio","Precio unitario válido"))</f>
        <v>Precio por debajo del mínimo establecido</v>
      </c>
    </row>
    <row r="10" spans="1:12" ht="28.8" x14ac:dyDescent="0.3">
      <c r="A10" s="85"/>
      <c r="B10" s="92"/>
      <c r="C10" s="24" t="s">
        <v>4</v>
      </c>
      <c r="D10" s="15" t="s">
        <v>23</v>
      </c>
      <c r="E10" s="15">
        <v>4100</v>
      </c>
      <c r="F10" s="38">
        <v>0.75</v>
      </c>
      <c r="G10" s="38">
        <v>0.67</v>
      </c>
      <c r="H10" s="35"/>
      <c r="I10" s="39">
        <f>E10*H10</f>
        <v>0</v>
      </c>
      <c r="J10" s="36" t="str">
        <f>IF(H10&lt;G10,"Precio por debajo del mínimo establecido",IF(H10&gt;F10,"Error precio","Precio unitario válido"))</f>
        <v>Precio por debajo del mínimo establecido</v>
      </c>
    </row>
    <row r="11" spans="1:12" ht="53.25" customHeight="1" x14ac:dyDescent="0.3">
      <c r="A11" s="85" t="s">
        <v>11</v>
      </c>
      <c r="B11" s="85"/>
      <c r="C11" s="85"/>
      <c r="D11" s="86">
        <v>10</v>
      </c>
      <c r="E11" s="86"/>
      <c r="F11" s="38">
        <v>25</v>
      </c>
      <c r="G11" s="38">
        <v>22.5</v>
      </c>
      <c r="H11" s="35"/>
      <c r="I11" s="39">
        <f>D11*H11</f>
        <v>0</v>
      </c>
      <c r="J11" s="36" t="str">
        <f>IF(H11&lt;G11,"Precio por debajo del mínimo establecido",IF(H11&gt;F11,"Error precio","Precio unitario válido"))</f>
        <v>Precio por debajo del mínimo establecido</v>
      </c>
    </row>
    <row r="12" spans="1:12" s="14" customFormat="1" x14ac:dyDescent="0.3">
      <c r="A12" s="16"/>
      <c r="B12" s="25"/>
      <c r="C12" s="17"/>
      <c r="D12" s="10"/>
      <c r="E12" s="18"/>
      <c r="F12" s="19"/>
      <c r="G12" s="31">
        <f>SUM(G9:G11)</f>
        <v>59.17</v>
      </c>
      <c r="H12" s="4"/>
    </row>
    <row r="13" spans="1:12" ht="77.25" customHeight="1" x14ac:dyDescent="0.3">
      <c r="B13" s="8" t="s">
        <v>2</v>
      </c>
      <c r="C13" s="20">
        <v>13165</v>
      </c>
      <c r="E13" s="10"/>
    </row>
    <row r="14" spans="1:12" ht="81.75" customHeight="1" x14ac:dyDescent="0.3">
      <c r="B14" s="9" t="s">
        <v>7</v>
      </c>
      <c r="C14" s="20" t="str">
        <f>+IF(COUNTIF(J5:J11,"Error precio"),"Precio no válido",IF(SUM(I5:I11)&lt;=0,"Precio no válido",SUM(I5:I11)))</f>
        <v>Precio no válido</v>
      </c>
      <c r="D14" s="29" t="str">
        <f>+IF(E14=3,"Todas las casillas contienen un valor.","Oferta incompleta. Existen casillas sin valor introducido.")</f>
        <v>Oferta incompleta. Existen casillas sin valor introducido.</v>
      </c>
      <c r="E14" s="30">
        <f>+COUNT(H9:H11)</f>
        <v>0</v>
      </c>
      <c r="F14" s="32"/>
      <c r="G14" s="33"/>
      <c r="H14" s="32"/>
      <c r="I14" s="32"/>
      <c r="J14" s="32"/>
      <c r="K14" s="32"/>
      <c r="L14" s="32"/>
    </row>
    <row r="15" spans="1:12" ht="105.75" customHeight="1" x14ac:dyDescent="0.3">
      <c r="B15" s="11" t="s">
        <v>8</v>
      </c>
      <c r="C15" s="37" t="e">
        <f>C14*2</f>
        <v>#VALUE!</v>
      </c>
      <c r="D15" s="28"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formula1>AND(H9*100=INT(H9*100),H9&gt;0)</formula1>
    </dataValidation>
    <dataValidation type="custom" allowBlank="1" showInputMessage="1" showErrorMessage="1" errorTitle="NÚMERO DE DECIMALES INCORRECTO" error="Se deben incluir como máximo dos decimales" sqref="I9:I11">
      <formula1>I9*100=INT(I9*100)</formula1>
    </dataValidation>
    <dataValidation allowBlank="1" showInputMessage="1" showErrorMessage="1" errorTitle="Error en los decimales" error="Se deben incluir como máximo dos decimales" sqref="F8"/>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zoomScale="70" zoomScaleNormal="70" workbookViewId="0">
      <selection activeCell="C14" sqref="C14"/>
    </sheetView>
  </sheetViews>
  <sheetFormatPr baseColWidth="10" defaultColWidth="9.109375" defaultRowHeight="14.4" x14ac:dyDescent="0.3"/>
  <cols>
    <col min="1" max="1" width="29.44140625" style="4" customWidth="1"/>
    <col min="2" max="2" width="22.33203125" style="21" customWidth="1"/>
    <col min="3" max="3" width="36.33203125" style="4" customWidth="1"/>
    <col min="4" max="4" width="25.33203125" style="4" customWidth="1"/>
    <col min="5" max="5" width="28.109375" style="4" customWidth="1"/>
    <col min="6" max="6" width="26.88671875" style="4" customWidth="1"/>
    <col min="7" max="7" width="26.33203125" style="13" customWidth="1"/>
    <col min="8" max="8" width="22.33203125" style="4" customWidth="1"/>
    <col min="9" max="9" width="23.5546875" style="4" customWidth="1"/>
    <col min="10" max="10" width="24.109375" style="4" customWidth="1"/>
    <col min="11" max="16384" width="9.109375" style="4"/>
  </cols>
  <sheetData>
    <row r="1" spans="1:12" ht="36.6" x14ac:dyDescent="0.3">
      <c r="A1" s="83" t="s">
        <v>10</v>
      </c>
      <c r="B1" s="83"/>
      <c r="C1" s="83"/>
      <c r="D1" s="83"/>
      <c r="E1" s="83"/>
      <c r="F1" s="83"/>
      <c r="G1" s="83"/>
    </row>
    <row r="2" spans="1:12" ht="36" customHeight="1" x14ac:dyDescent="0.3">
      <c r="A2" s="87" t="s">
        <v>15</v>
      </c>
      <c r="B2" s="87"/>
      <c r="C2" s="87"/>
      <c r="D2" s="87"/>
      <c r="E2" s="87"/>
      <c r="F2" s="87"/>
      <c r="G2" s="12"/>
    </row>
    <row r="3" spans="1:12" ht="33.6" x14ac:dyDescent="0.3">
      <c r="A3" s="88" t="s">
        <v>16</v>
      </c>
      <c r="B3" s="88"/>
      <c r="C3" s="88"/>
      <c r="D3" s="88"/>
      <c r="E3" s="88"/>
      <c r="F3" s="88"/>
      <c r="G3" s="88"/>
    </row>
    <row r="4" spans="1:12" x14ac:dyDescent="0.3">
      <c r="C4" s="5"/>
      <c r="D4" s="5"/>
      <c r="E4" s="6"/>
      <c r="F4" s="6"/>
      <c r="G4" s="7"/>
    </row>
    <row r="5" spans="1:12" ht="96.75" customHeight="1" x14ac:dyDescent="0.3">
      <c r="A5" s="80" t="s">
        <v>0</v>
      </c>
      <c r="B5" s="80"/>
      <c r="C5" s="80"/>
      <c r="D5" s="80"/>
      <c r="E5" s="80"/>
      <c r="F5" s="80"/>
      <c r="G5" s="80"/>
    </row>
    <row r="7" spans="1:12" ht="75" customHeight="1" x14ac:dyDescent="0.3">
      <c r="A7" s="89" t="s">
        <v>1</v>
      </c>
      <c r="B7" s="90"/>
      <c r="C7" s="91"/>
      <c r="D7" s="34" t="s">
        <v>12</v>
      </c>
      <c r="E7" s="34" t="s">
        <v>13</v>
      </c>
      <c r="F7" s="34" t="s">
        <v>14</v>
      </c>
      <c r="G7" s="34" t="s">
        <v>17</v>
      </c>
      <c r="H7" s="27" t="s">
        <v>18</v>
      </c>
      <c r="I7" s="27" t="s">
        <v>19</v>
      </c>
      <c r="J7" s="22" t="s">
        <v>20</v>
      </c>
    </row>
    <row r="8" spans="1:12" ht="15" customHeight="1" x14ac:dyDescent="0.3">
      <c r="B8" s="26"/>
      <c r="C8" s="21"/>
      <c r="G8" s="4"/>
    </row>
    <row r="9" spans="1:12" ht="28.8" x14ac:dyDescent="0.3">
      <c r="A9" s="85" t="s">
        <v>21</v>
      </c>
      <c r="B9" s="92" t="s">
        <v>22</v>
      </c>
      <c r="C9" s="23" t="s">
        <v>9</v>
      </c>
      <c r="D9" s="15">
        <v>240</v>
      </c>
      <c r="E9" s="15">
        <v>600</v>
      </c>
      <c r="F9" s="38">
        <v>41</v>
      </c>
      <c r="G9" s="38">
        <v>36</v>
      </c>
      <c r="H9" s="35"/>
      <c r="I9" s="39">
        <f>D9*H9</f>
        <v>0</v>
      </c>
      <c r="J9" s="36" t="str">
        <f>IF(H9&lt;G9,"Precio por debajo del mínimo establecido",IF(H9&gt;F9,"Error precio","Precio unitario válido"))</f>
        <v>Precio por debajo del mínimo establecido</v>
      </c>
    </row>
    <row r="10" spans="1:12" ht="28.8" x14ac:dyDescent="0.3">
      <c r="A10" s="85"/>
      <c r="B10" s="92"/>
      <c r="C10" s="24" t="s">
        <v>4</v>
      </c>
      <c r="D10" s="15" t="s">
        <v>23</v>
      </c>
      <c r="E10" s="15">
        <v>4100</v>
      </c>
      <c r="F10" s="38">
        <v>0.75</v>
      </c>
      <c r="G10" s="38">
        <v>0.67</v>
      </c>
      <c r="H10" s="35"/>
      <c r="I10" s="39">
        <f>E10*H10</f>
        <v>0</v>
      </c>
      <c r="J10" s="36" t="str">
        <f>IF(H10&lt;G10,"Precio por debajo del mínimo establecido",IF(H10&gt;F10,"Error precio","Precio unitario válido"))</f>
        <v>Precio por debajo del mínimo establecido</v>
      </c>
    </row>
    <row r="11" spans="1:12" ht="53.25" customHeight="1" x14ac:dyDescent="0.3">
      <c r="A11" s="85" t="s">
        <v>11</v>
      </c>
      <c r="B11" s="85"/>
      <c r="C11" s="85"/>
      <c r="D11" s="86">
        <v>10</v>
      </c>
      <c r="E11" s="86"/>
      <c r="F11" s="38">
        <v>25</v>
      </c>
      <c r="G11" s="38">
        <v>22.5</v>
      </c>
      <c r="H11" s="35"/>
      <c r="I11" s="39">
        <f>D11*H11</f>
        <v>0</v>
      </c>
      <c r="J11" s="36" t="str">
        <f>IF(H11&lt;G11,"Precio por debajo del mínimo establecido",IF(H11&gt;F11,"Error precio","Precio unitario válido"))</f>
        <v>Precio por debajo del mínimo establecido</v>
      </c>
    </row>
    <row r="12" spans="1:12" s="14" customFormat="1" x14ac:dyDescent="0.3">
      <c r="A12" s="16"/>
      <c r="B12" s="25"/>
      <c r="C12" s="17"/>
      <c r="D12" s="10"/>
      <c r="E12" s="18"/>
      <c r="F12" s="19"/>
      <c r="G12" s="31">
        <f>SUM(G9:G11)</f>
        <v>59.17</v>
      </c>
      <c r="H12" s="4"/>
    </row>
    <row r="13" spans="1:12" ht="77.25" customHeight="1" x14ac:dyDescent="0.3">
      <c r="B13" s="8" t="s">
        <v>2</v>
      </c>
      <c r="C13" s="20">
        <v>13165</v>
      </c>
      <c r="E13" s="10"/>
    </row>
    <row r="14" spans="1:12" ht="81.75" customHeight="1" x14ac:dyDescent="0.3">
      <c r="B14" s="9" t="s">
        <v>7</v>
      </c>
      <c r="C14" s="20" t="str">
        <f>+IF(COUNTIF(J5:J11,"Error precio"),"Precio no válido",IF(SUM(I5:I11)&lt;=0,"Precio no válido",SUM(I5:I11)))</f>
        <v>Precio no válido</v>
      </c>
      <c r="D14" s="29" t="str">
        <f>+IF(E14=3,"Todas las casillas contienen un valor.","Oferta incompleta. Existen casillas sin valor introducido.")</f>
        <v>Oferta incompleta. Existen casillas sin valor introducido.</v>
      </c>
      <c r="E14" s="30">
        <f>+COUNT(H9:H11)</f>
        <v>0</v>
      </c>
      <c r="F14" s="32"/>
      <c r="G14" s="33"/>
      <c r="H14" s="32"/>
      <c r="I14" s="32"/>
      <c r="J14" s="32"/>
      <c r="K14" s="32"/>
      <c r="L14" s="32"/>
    </row>
    <row r="15" spans="1:12" ht="105.75" customHeight="1" x14ac:dyDescent="0.3">
      <c r="B15" s="11" t="s">
        <v>8</v>
      </c>
      <c r="C15" s="37" t="e">
        <f>C14*2</f>
        <v>#VALUE!</v>
      </c>
      <c r="D15" s="28"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formula1>AND(H9*100=INT(H9*100),H9&gt;0)</formula1>
    </dataValidation>
    <dataValidation type="custom" allowBlank="1" showInputMessage="1" showErrorMessage="1" errorTitle="NÚMERO DE DECIMALES INCORRECTO" error="Se deben incluir como máximo dos decimales" sqref="I9:I11">
      <formula1>I9*100=INT(I9*100)</formula1>
    </dataValidation>
    <dataValidation allowBlank="1" showInputMessage="1" showErrorMessage="1" errorTitle="Error en los decimales" error="Se deben incluir como máximo dos decimales" sqref="F8"/>
  </dataValidations>
  <pageMargins left="0.70866141732283472" right="0.70866141732283472" top="0.74803149606299213" bottom="0.74803149606299213" header="0.31496062992125984" footer="0.31496062992125984"/>
  <pageSetup paperSize="9"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7</vt:lpstr>
      <vt:lpstr>LOTE 1 (2)</vt:lpstr>
      <vt:lpstr>LOTE 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2022-03-02T07:49:26Z</dcterms:modified>
</cp:coreProperties>
</file>